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1扉-2 招标控制价扉页" sheetId="4" r:id="rId1"/>
    <sheet name="汇总表" sheetId="1" r:id="rId2"/>
  </sheets>
  <definedNames>
    <definedName name="_xlnm.Print_Area" localSheetId="0">'1扉-2 招标控制价扉页'!$A$1:$H$16</definedName>
    <definedName name="_xlnm.Print_Titles" localSheetId="1">汇总表!$1:$3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<sst xmlns="http://schemas.openxmlformats.org/spreadsheetml/2006/main" count="124" uniqueCount="27">
  <si>
    <t/>
  </si>
  <si>
    <t>招标控制价</t>
  </si>
  <si>
    <t>招标控制价(小写):</t>
  </si>
  <si>
    <t>(大写):</t>
  </si>
  <si>
    <t>招  标  人:</t>
  </si>
  <si>
    <t>造价咨询人:</t>
  </si>
  <si>
    <t>(单位盖章)</t>
  </si>
  <si>
    <t>法定代表人
或其授权人:</t>
  </si>
  <si>
    <t>(签字或者盖章)</t>
  </si>
  <si>
    <t>编  制  人:</t>
  </si>
  <si>
    <t>复  核  人:</t>
  </si>
  <si>
    <t>(造价人员签字盖专用章)</t>
  </si>
  <si>
    <t>(造价工程师签字盖专用章)</t>
  </si>
  <si>
    <t>编制时间:</t>
  </si>
  <si>
    <t>复核时间:</t>
  </si>
  <si>
    <t>扉-2</t>
  </si>
  <si>
    <t>南昌市红谷滩区赣江新天地假日酒店整体提升及室外景观改造工程监理费</t>
  </si>
  <si>
    <t>序号</t>
  </si>
  <si>
    <t>项目名称</t>
  </si>
  <si>
    <t>单位</t>
  </si>
  <si>
    <t>建安工程费  （元)</t>
  </si>
  <si>
    <t>费率        （%）</t>
  </si>
  <si>
    <t>监理费      （元）</t>
  </si>
  <si>
    <t>监理费</t>
  </si>
  <si>
    <t>元</t>
  </si>
  <si>
    <t>合计</t>
  </si>
  <si>
    <t>备注：1、施工单位报送的结算由监理方负责初审，如最终审核超过10%需承担30%审计费。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</si>
</sst>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DBNum2][$RMB]General;[Red][DBNum2][$RMB]General"/>
  </numFmts>
  <fonts count="32">
    <font>
      <sz val="11"/>
      <color theme="1"/>
      <name val="等线"/>
      <charset val="134"/>
      <scheme val="minor"/>
    </font>
    <font>
      <b/>
      <sz val="11"/>
      <color theme="1"/>
      <name val="等线"/>
      <charset val="134"/>
      <scheme val="minor"/>
    </font>
    <font>
      <b/>
      <sz val="14"/>
      <color theme="1"/>
      <name val="等线"/>
      <charset val="134"/>
      <scheme val="minor"/>
    </font>
    <font>
      <sz val="10"/>
      <color indexed="8"/>
      <name val="Arial"/>
      <charset val="134"/>
    </font>
    <font>
      <sz val="9"/>
      <color indexed="8"/>
      <name val="宋体"/>
      <charset val="134"/>
    </font>
    <font>
      <sz val="14"/>
      <color indexed="8"/>
      <name val="宋体"/>
      <charset val="134"/>
    </font>
    <font>
      <sz val="22"/>
      <color rgb="FF000000"/>
      <name val="黑体"/>
      <charset val="134"/>
    </font>
    <font>
      <sz val="22"/>
      <color indexed="8"/>
      <name val="黑体"/>
      <charset val="134"/>
    </font>
    <font>
      <sz val="11"/>
      <color indexed="8"/>
      <name val="宋体"/>
      <charset val="134"/>
    </font>
    <font>
      <sz val="16"/>
      <color rgb="FF000000"/>
      <name val="黑体"/>
      <charset val="134"/>
    </font>
    <font>
      <sz val="16"/>
      <color indexed="8"/>
      <name val="黑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theme="1"/>
      <name val="Tahoma"/>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indexed="8"/>
      </bottom>
      <diagonal/>
    </border>
    <border>
      <left/>
      <right/>
      <top style="thin">
        <color indexed="8"/>
      </top>
      <bottom style="thin">
        <color auto="1"/>
      </bottom>
      <diagonal/>
    </border>
    <border>
      <left/>
      <right/>
      <top style="thin">
        <color indexed="8"/>
      </top>
      <bottom style="thin">
        <color indexed="8"/>
      </bottom>
      <diagonal/>
    </border>
    <border>
      <left/>
      <right/>
      <top style="thin">
        <color auto="1"/>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0"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3" borderId="13" applyNumberFormat="0" applyAlignment="0" applyProtection="0">
      <alignment vertical="center"/>
    </xf>
    <xf numFmtId="0" fontId="20" fillId="4" borderId="14" applyNumberFormat="0" applyAlignment="0" applyProtection="0">
      <alignment vertical="center"/>
    </xf>
    <xf numFmtId="0" fontId="21" fillId="4" borderId="13" applyNumberFormat="0" applyAlignment="0" applyProtection="0">
      <alignment vertical="center"/>
    </xf>
    <xf numFmtId="0" fontId="22" fillId="5" borderId="15" applyNumberFormat="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30" fillId="0" borderId="0"/>
    <xf numFmtId="0" fontId="31" fillId="0" borderId="0">
      <alignment vertical="center"/>
    </xf>
  </cellStyleXfs>
  <cellXfs count="41">
    <xf numFmtId="0" fontId="0" fillId="0" borderId="0" xfId="0"/>
    <xf numFmtId="0" fontId="1"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176" fontId="0" fillId="0" borderId="0" xfId="0" applyNumberFormat="1" applyAlignment="1">
      <alignment horizontal="center" vertical="center"/>
    </xf>
    <xf numFmtId="0" fontId="2" fillId="0" borderId="0" xfId="0" applyFont="1" applyBorder="1" applyAlignment="1">
      <alignment horizontal="center" vertical="center" wrapText="1"/>
    </xf>
    <xf numFmtId="176" fontId="2" fillId="0" borderId="0" xfId="0" applyNumberFormat="1" applyFont="1" applyBorder="1" applyAlignment="1">
      <alignment horizontal="center"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176" fontId="1" fillId="0" borderId="1" xfId="0" applyNumberFormat="1"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177" fontId="0" fillId="0" borderId="1" xfId="0" applyNumberFormat="1" applyBorder="1" applyAlignment="1">
      <alignment horizontal="center" vertical="center"/>
    </xf>
    <xf numFmtId="10" fontId="0" fillId="0" borderId="1" xfId="0" applyNumberFormat="1" applyBorder="1" applyAlignment="1">
      <alignment horizontal="center" vertical="center"/>
    </xf>
    <xf numFmtId="177" fontId="1" fillId="0" borderId="1" xfId="0" applyNumberFormat="1"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3" fillId="0" borderId="0" xfId="0" applyFont="1" applyFill="1" applyBorder="1" applyAlignment="1"/>
    <xf numFmtId="0" fontId="4" fillId="0" borderId="0" xfId="0" applyFont="1" applyFill="1" applyBorder="1" applyAlignment="1">
      <alignment horizontal="left"/>
    </xf>
    <xf numFmtId="0" fontId="5" fillId="0" borderId="0" xfId="0" applyFont="1" applyFill="1" applyBorder="1" applyAlignment="1">
      <alignment horizontal="center"/>
    </xf>
    <xf numFmtId="0" fontId="6" fillId="0" borderId="0" xfId="0" applyFont="1" applyFill="1" applyAlignment="1">
      <alignment horizontal="center" vertical="center" wrapText="1" shrinkToFit="1"/>
    </xf>
    <xf numFmtId="0" fontId="7" fillId="0" borderId="0" xfId="0" applyFont="1" applyFill="1" applyBorder="1" applyAlignment="1">
      <alignment horizontal="center" vertical="center"/>
    </xf>
    <xf numFmtId="0" fontId="8" fillId="0" borderId="0" xfId="0" applyFont="1" applyFill="1" applyBorder="1" applyAlignment="1">
      <alignment horizontal="right"/>
    </xf>
    <xf numFmtId="2" fontId="8" fillId="0" borderId="5" xfId="0" applyNumberFormat="1" applyFont="1" applyFill="1" applyBorder="1" applyAlignment="1">
      <alignment horizontal="center"/>
    </xf>
    <xf numFmtId="2" fontId="8" fillId="0" borderId="0" xfId="0" applyNumberFormat="1" applyFont="1" applyFill="1" applyBorder="1" applyAlignment="1">
      <alignment horizontal="center"/>
    </xf>
    <xf numFmtId="178" fontId="8" fillId="0" borderId="6" xfId="0" applyNumberFormat="1" applyFont="1" applyFill="1" applyBorder="1" applyAlignment="1">
      <alignment horizontal="center"/>
    </xf>
    <xf numFmtId="178" fontId="8" fillId="0" borderId="7" xfId="0" applyNumberFormat="1" applyFont="1" applyFill="1" applyBorder="1" applyAlignment="1">
      <alignment horizontal="center"/>
    </xf>
    <xf numFmtId="0" fontId="8" fillId="0" borderId="0" xfId="0" applyFont="1" applyFill="1" applyBorder="1" applyAlignment="1">
      <alignment horizontal="left"/>
    </xf>
    <xf numFmtId="0" fontId="8" fillId="0" borderId="5" xfId="0" applyFont="1" applyFill="1" applyBorder="1" applyAlignment="1">
      <alignment horizontal="center" wrapText="1" shrinkToFit="1"/>
    </xf>
    <xf numFmtId="0" fontId="8" fillId="0" borderId="8" xfId="0" applyFont="1" applyFill="1" applyBorder="1" applyAlignment="1">
      <alignment horizontal="center" wrapText="1" shrinkToFit="1"/>
    </xf>
    <xf numFmtId="0" fontId="4" fillId="0" borderId="9" xfId="0" applyFont="1" applyFill="1" applyBorder="1" applyAlignment="1">
      <alignment horizontal="left"/>
    </xf>
    <xf numFmtId="0" fontId="8" fillId="0" borderId="9" xfId="0" applyFont="1" applyFill="1" applyBorder="1" applyAlignment="1">
      <alignment horizontal="left" wrapText="1" shrinkToFit="1"/>
    </xf>
    <xf numFmtId="0" fontId="4" fillId="0" borderId="9" xfId="0" applyFont="1" applyFill="1" applyBorder="1" applyAlignment="1">
      <alignment horizontal="center" vertical="center"/>
    </xf>
    <xf numFmtId="0" fontId="8" fillId="0" borderId="0" xfId="0" applyFont="1" applyFill="1" applyBorder="1" applyAlignment="1">
      <alignment horizontal="left" wrapText="1" shrinkToFit="1"/>
    </xf>
    <xf numFmtId="0" fontId="8" fillId="0" borderId="5" xfId="0" applyFont="1" applyFill="1" applyBorder="1" applyAlignment="1">
      <alignment horizontal="center"/>
    </xf>
    <xf numFmtId="14" fontId="8" fillId="0" borderId="0" xfId="0" applyNumberFormat="1" applyFont="1" applyFill="1" applyBorder="1" applyAlignment="1">
      <alignment horizontal="center"/>
    </xf>
    <xf numFmtId="0" fontId="8" fillId="0" borderId="0" xfId="0" applyFont="1" applyFill="1" applyBorder="1" applyAlignment="1">
      <alignment horizontal="center"/>
    </xf>
    <xf numFmtId="0" fontId="9" fillId="0" borderId="0" xfId="0" applyFont="1" applyFill="1" applyBorder="1" applyAlignment="1">
      <alignment horizontal="center" wrapText="1" shrinkToFit="1"/>
    </xf>
    <xf numFmtId="0" fontId="10" fillId="0" borderId="0" xfId="0" applyFont="1" applyFill="1" applyBorder="1" applyAlignment="1">
      <alignment horizontal="center" wrapText="1" shrinkToFi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6"/>
  <sheetViews>
    <sheetView showZeros="0" tabSelected="1" topLeftCell="A4" workbookViewId="0">
      <selection activeCell="G14" sqref="G14"/>
    </sheetView>
  </sheetViews>
  <sheetFormatPr defaultColWidth="8" defaultRowHeight="13.2"/>
  <cols>
    <col min="1" max="1" width="1" style="19" customWidth="1"/>
    <col min="2" max="2" width="13.1296296296296" style="19" customWidth="1"/>
    <col min="3" max="3" width="4.12962962962963" style="19" customWidth="1"/>
    <col min="4" max="4" width="20" style="19" customWidth="1"/>
    <col min="5" max="5" width="6" style="19" customWidth="1"/>
    <col min="6" max="6" width="13.1296296296296" style="19" customWidth="1"/>
    <col min="7" max="7" width="25.6296296296296" style="19" customWidth="1"/>
    <col min="8" max="8" width="1.37962962962963" style="19" customWidth="1"/>
    <col min="9" max="16384" width="8" style="19"/>
  </cols>
  <sheetData>
    <row r="1" ht="8.25" customHeight="1" spans="1:8">
      <c r="A1" s="20" t="s">
        <v>0</v>
      </c>
      <c r="B1" s="20" t="s">
        <v>0</v>
      </c>
      <c r="C1" s="20" t="s">
        <v>0</v>
      </c>
      <c r="D1" s="20" t="s">
        <v>0</v>
      </c>
      <c r="E1" s="20" t="s">
        <v>0</v>
      </c>
      <c r="F1" s="20" t="s">
        <v>0</v>
      </c>
      <c r="G1" s="20" t="s">
        <v>0</v>
      </c>
      <c r="H1" s="20" t="s">
        <v>0</v>
      </c>
    </row>
    <row r="2" ht="45" customHeight="1" spans="1:8">
      <c r="A2" s="21" t="s">
        <v>0</v>
      </c>
      <c r="B2" s="21" t="s">
        <v>0</v>
      </c>
      <c r="C2" s="21" t="s">
        <v>0</v>
      </c>
      <c r="D2" s="21" t="s">
        <v>0</v>
      </c>
      <c r="E2" s="21" t="s">
        <v>0</v>
      </c>
      <c r="F2" s="21" t="s">
        <v>0</v>
      </c>
      <c r="G2" s="21" t="s">
        <v>0</v>
      </c>
      <c r="H2" s="21" t="s">
        <v>0</v>
      </c>
    </row>
    <row r="3" ht="105.95" customHeight="1" spans="1:16">
      <c r="A3" s="20" t="s">
        <v>0</v>
      </c>
      <c r="B3" s="22" t="str">
        <f>汇总表!A1</f>
        <v>南昌市红谷滩区赣江新天地假日酒店整体提升及室外景观改造工程监理费</v>
      </c>
      <c r="C3" s="22"/>
      <c r="D3" s="22"/>
      <c r="E3" s="22"/>
      <c r="F3" s="22"/>
      <c r="G3" s="22"/>
      <c r="H3" s="20" t="s">
        <v>0</v>
      </c>
      <c r="M3" s="39"/>
      <c r="N3" s="40"/>
      <c r="O3" s="40"/>
      <c r="P3" s="40"/>
    </row>
    <row r="4" ht="127.5" customHeight="1" spans="1:8">
      <c r="A4" s="20" t="s">
        <v>0</v>
      </c>
      <c r="B4" s="23" t="s">
        <v>1</v>
      </c>
      <c r="C4" s="23" t="s">
        <v>0</v>
      </c>
      <c r="D4" s="23" t="s">
        <v>0</v>
      </c>
      <c r="E4" s="23" t="s">
        <v>0</v>
      </c>
      <c r="F4" s="23" t="s">
        <v>0</v>
      </c>
      <c r="G4" s="23" t="s">
        <v>0</v>
      </c>
      <c r="H4" s="20" t="s">
        <v>0</v>
      </c>
    </row>
    <row r="5" ht="43.5" customHeight="1" spans="1:8">
      <c r="A5" s="20" t="s">
        <v>0</v>
      </c>
      <c r="B5" s="24" t="s">
        <v>2</v>
      </c>
      <c r="C5" s="24" t="s">
        <v>0</v>
      </c>
      <c r="D5" s="25">
        <f>汇总表!F8</f>
        <v>320000</v>
      </c>
      <c r="E5" s="25">
        <v>0</v>
      </c>
      <c r="F5" s="25">
        <v>0</v>
      </c>
      <c r="G5" s="26"/>
      <c r="H5" s="20"/>
    </row>
    <row r="6" ht="43.5" customHeight="1" spans="1:8">
      <c r="A6" s="20" t="s">
        <v>0</v>
      </c>
      <c r="B6" s="24" t="s">
        <v>3</v>
      </c>
      <c r="C6" s="24" t="s">
        <v>0</v>
      </c>
      <c r="D6" s="27">
        <f>D5</f>
        <v>320000</v>
      </c>
      <c r="E6" s="28" t="s">
        <v>0</v>
      </c>
      <c r="F6" s="28" t="s">
        <v>0</v>
      </c>
      <c r="G6" s="26">
        <v>0</v>
      </c>
      <c r="H6" s="20" t="s">
        <v>0</v>
      </c>
    </row>
    <row r="7" ht="67.5" customHeight="1" spans="1:8">
      <c r="A7" s="29" t="s">
        <v>0</v>
      </c>
      <c r="B7" s="29" t="s">
        <v>4</v>
      </c>
      <c r="C7" s="30" t="s">
        <v>0</v>
      </c>
      <c r="D7" s="31" t="s">
        <v>0</v>
      </c>
      <c r="E7" s="32" t="s">
        <v>0</v>
      </c>
      <c r="F7" s="33" t="s">
        <v>5</v>
      </c>
      <c r="G7" s="30" t="s">
        <v>0</v>
      </c>
      <c r="H7" s="20" t="s">
        <v>0</v>
      </c>
    </row>
    <row r="8" ht="34.5" customHeight="1" spans="1:8">
      <c r="A8" s="29" t="s">
        <v>0</v>
      </c>
      <c r="B8" s="29" t="s">
        <v>0</v>
      </c>
      <c r="C8" s="34" t="s">
        <v>6</v>
      </c>
      <c r="D8" s="34" t="s">
        <v>0</v>
      </c>
      <c r="E8" s="20" t="s">
        <v>0</v>
      </c>
      <c r="F8" s="29" t="s">
        <v>0</v>
      </c>
      <c r="G8" s="34" t="s">
        <v>6</v>
      </c>
      <c r="H8" s="20" t="s">
        <v>0</v>
      </c>
    </row>
    <row r="9" ht="56.25" customHeight="1" spans="1:8">
      <c r="A9" s="29" t="s">
        <v>0</v>
      </c>
      <c r="B9" s="35" t="s">
        <v>7</v>
      </c>
      <c r="C9" s="36" t="s">
        <v>0</v>
      </c>
      <c r="D9" s="36" t="s">
        <v>0</v>
      </c>
      <c r="E9" s="20" t="s">
        <v>0</v>
      </c>
      <c r="F9" s="35" t="s">
        <v>7</v>
      </c>
      <c r="G9" s="30" t="s">
        <v>0</v>
      </c>
      <c r="H9" s="20" t="s">
        <v>0</v>
      </c>
    </row>
    <row r="10" ht="34.5" customHeight="1" spans="1:8">
      <c r="A10" s="29" t="s">
        <v>0</v>
      </c>
      <c r="B10" s="29" t="s">
        <v>0</v>
      </c>
      <c r="C10" s="34" t="s">
        <v>8</v>
      </c>
      <c r="D10" s="34" t="s">
        <v>0</v>
      </c>
      <c r="E10" s="20" t="s">
        <v>0</v>
      </c>
      <c r="F10" s="29" t="s">
        <v>0</v>
      </c>
      <c r="G10" s="34" t="s">
        <v>8</v>
      </c>
      <c r="H10" s="20" t="s">
        <v>0</v>
      </c>
    </row>
    <row r="11" ht="56.25" customHeight="1" spans="1:8">
      <c r="A11" s="29" t="s">
        <v>0</v>
      </c>
      <c r="B11" s="35" t="s">
        <v>9</v>
      </c>
      <c r="C11" s="36" t="s">
        <v>0</v>
      </c>
      <c r="D11" s="36" t="s">
        <v>0</v>
      </c>
      <c r="E11" s="20" t="s">
        <v>0</v>
      </c>
      <c r="F11" s="35" t="s">
        <v>10</v>
      </c>
      <c r="G11" s="36" t="s">
        <v>0</v>
      </c>
      <c r="H11" s="20" t="s">
        <v>0</v>
      </c>
    </row>
    <row r="12" ht="34.5" customHeight="1" spans="1:8">
      <c r="A12" s="29" t="s">
        <v>0</v>
      </c>
      <c r="B12" s="35" t="s">
        <v>0</v>
      </c>
      <c r="C12" s="34" t="s">
        <v>11</v>
      </c>
      <c r="D12" s="34" t="s">
        <v>0</v>
      </c>
      <c r="E12" s="20" t="s">
        <v>0</v>
      </c>
      <c r="F12" s="35" t="s">
        <v>0</v>
      </c>
      <c r="G12" s="34" t="s">
        <v>12</v>
      </c>
      <c r="H12" s="20" t="s">
        <v>0</v>
      </c>
    </row>
    <row r="13" ht="56.25" customHeight="1" spans="1:8">
      <c r="A13" s="29" t="s">
        <v>0</v>
      </c>
      <c r="B13" s="29" t="s">
        <v>13</v>
      </c>
      <c r="C13" s="37">
        <v>45439</v>
      </c>
      <c r="D13" s="38" t="s">
        <v>0</v>
      </c>
      <c r="E13" s="20" t="s">
        <v>0</v>
      </c>
      <c r="F13" s="29" t="s">
        <v>14</v>
      </c>
      <c r="G13" s="37">
        <v>45073</v>
      </c>
      <c r="H13" s="38" t="s">
        <v>0</v>
      </c>
    </row>
    <row r="14" ht="12" customHeight="1" spans="1:8">
      <c r="A14" s="29" t="s">
        <v>0</v>
      </c>
      <c r="B14" s="29" t="s">
        <v>0</v>
      </c>
      <c r="C14" s="29" t="s">
        <v>0</v>
      </c>
      <c r="D14" s="29" t="s">
        <v>0</v>
      </c>
      <c r="E14" s="29" t="s">
        <v>0</v>
      </c>
      <c r="F14" s="29" t="s">
        <v>0</v>
      </c>
      <c r="G14" s="29" t="s">
        <v>0</v>
      </c>
      <c r="H14" s="20" t="s">
        <v>0</v>
      </c>
    </row>
    <row r="15" ht="22.5" customHeight="1" spans="1:8">
      <c r="A15" s="29" t="s">
        <v>0</v>
      </c>
      <c r="B15" s="38" t="s">
        <v>0</v>
      </c>
      <c r="C15" s="38" t="s">
        <v>0</v>
      </c>
      <c r="D15" s="38" t="s">
        <v>0</v>
      </c>
      <c r="E15" s="38" t="s">
        <v>0</v>
      </c>
      <c r="F15" s="38" t="s">
        <v>0</v>
      </c>
      <c r="G15" s="24" t="s">
        <v>15</v>
      </c>
      <c r="H15" s="20" t="s">
        <v>0</v>
      </c>
    </row>
    <row r="16" ht="3" customHeight="1" spans="1:8">
      <c r="A16" s="20" t="s">
        <v>0</v>
      </c>
      <c r="B16" s="20" t="s">
        <v>0</v>
      </c>
      <c r="C16" s="20" t="s">
        <v>0</v>
      </c>
      <c r="D16" s="20" t="s">
        <v>0</v>
      </c>
      <c r="E16" s="20" t="s">
        <v>0</v>
      </c>
      <c r="F16" s="20" t="s">
        <v>0</v>
      </c>
      <c r="G16" s="20" t="s">
        <v>0</v>
      </c>
      <c r="H16" s="20" t="s">
        <v>0</v>
      </c>
    </row>
  </sheetData>
  <mergeCells count="15">
    <mergeCell ref="B3:G3"/>
    <mergeCell ref="M3:P3"/>
    <mergeCell ref="B4:G4"/>
    <mergeCell ref="B5:C5"/>
    <mergeCell ref="D5:F5"/>
    <mergeCell ref="B6:C6"/>
    <mergeCell ref="D6:F6"/>
    <mergeCell ref="C7:D7"/>
    <mergeCell ref="C8:D8"/>
    <mergeCell ref="C9:D9"/>
    <mergeCell ref="C10:D10"/>
    <mergeCell ref="C11:D11"/>
    <mergeCell ref="C12:D12"/>
    <mergeCell ref="C13:D13"/>
    <mergeCell ref="G13:H13"/>
  </mergeCells>
  <printOptions horizontalCentered="1"/>
  <pageMargins left="0.6" right="0.3" top="0.8" bottom="0.4" header="0.52" footer="0.26"/>
  <pageSetup paperSize="9" orientation="portrait" blackAndWhite="1"/>
  <headerFooter alignWithMargins="0" scaleWithDoc="0"/>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view="pageBreakPreview" zoomScaleNormal="100" workbookViewId="0">
      <selection activeCell="A9" sqref="A9:F9"/>
    </sheetView>
  </sheetViews>
  <sheetFormatPr defaultColWidth="9" defaultRowHeight="13.8" outlineLevelCol="5"/>
  <cols>
    <col min="1" max="1" width="7.62962962962963" style="2" customWidth="1"/>
    <col min="2" max="2" width="19.1296296296296" style="3" customWidth="1"/>
    <col min="3" max="3" width="6.62962962962963" style="2" customWidth="1"/>
    <col min="4" max="5" width="13.6296296296296" style="2" customWidth="1"/>
    <col min="6" max="6" width="18.75" style="4" customWidth="1"/>
    <col min="7" max="16384" width="9" style="2"/>
  </cols>
  <sheetData>
    <row r="1" ht="51.95" customHeight="1" spans="1:6">
      <c r="A1" s="5" t="s">
        <v>16</v>
      </c>
      <c r="B1" s="5"/>
      <c r="C1" s="5"/>
      <c r="D1" s="5"/>
      <c r="E1" s="5"/>
      <c r="F1" s="6"/>
    </row>
    <row r="2" customFormat="1" ht="29.1" customHeight="1" spans="1:6">
      <c r="A2" s="7"/>
      <c r="B2" s="7"/>
      <c r="C2" s="7"/>
      <c r="D2" s="7"/>
      <c r="E2" s="7"/>
      <c r="F2" s="7"/>
    </row>
    <row r="3" s="1" customFormat="1" ht="44.1" customHeight="1" spans="1:6">
      <c r="A3" s="8" t="s">
        <v>17</v>
      </c>
      <c r="B3" s="9" t="s">
        <v>18</v>
      </c>
      <c r="C3" s="9" t="s">
        <v>19</v>
      </c>
      <c r="D3" s="9" t="s">
        <v>20</v>
      </c>
      <c r="E3" s="9" t="s">
        <v>21</v>
      </c>
      <c r="F3" s="10" t="s">
        <v>22</v>
      </c>
    </row>
    <row r="4" ht="54.95" customHeight="1" spans="1:6">
      <c r="A4" s="11">
        <v>1</v>
      </c>
      <c r="B4" s="12" t="s">
        <v>23</v>
      </c>
      <c r="C4" s="13" t="s">
        <v>24</v>
      </c>
      <c r="D4" s="13">
        <v>32000000</v>
      </c>
      <c r="E4" s="14">
        <v>0.01</v>
      </c>
      <c r="F4" s="13">
        <f>D4/100</f>
        <v>320000</v>
      </c>
    </row>
    <row r="5" ht="54.95" customHeight="1" spans="1:6">
      <c r="A5" s="11"/>
      <c r="B5" s="12"/>
      <c r="C5" s="13"/>
      <c r="D5" s="13"/>
      <c r="E5" s="13"/>
      <c r="F5" s="13"/>
    </row>
    <row r="6" ht="54.95" customHeight="1" spans="1:6">
      <c r="A6" s="11"/>
      <c r="B6" s="12"/>
      <c r="C6" s="13"/>
      <c r="D6" s="13"/>
      <c r="E6" s="13"/>
      <c r="F6" s="13"/>
    </row>
    <row r="7" ht="54.95" customHeight="1" spans="1:6">
      <c r="A7" s="11"/>
      <c r="B7" s="12"/>
      <c r="C7" s="13"/>
      <c r="D7" s="11"/>
      <c r="E7" s="11"/>
      <c r="F7" s="13"/>
    </row>
    <row r="8" ht="71.1" customHeight="1" spans="1:6">
      <c r="A8" s="11"/>
      <c r="B8" s="9" t="s">
        <v>25</v>
      </c>
      <c r="C8" s="13"/>
      <c r="D8" s="11"/>
      <c r="E8" s="11"/>
      <c r="F8" s="15">
        <f>F4</f>
        <v>320000</v>
      </c>
    </row>
    <row r="9" ht="54.95" customHeight="1" spans="1:6">
      <c r="A9" s="16" t="s">
        <v>26</v>
      </c>
      <c r="B9" s="17"/>
      <c r="C9" s="17"/>
      <c r="D9" s="17"/>
      <c r="E9" s="17"/>
      <c r="F9" s="18"/>
    </row>
  </sheetData>
  <mergeCells count="3">
    <mergeCell ref="A1:F1"/>
    <mergeCell ref="A2:F2"/>
    <mergeCell ref="A9:F9"/>
  </mergeCells>
  <printOptions horizontalCentered="1"/>
  <pageMargins left="0.393700787401575" right="0.393700787401575" top="0.47244094488189" bottom="0.47244094488189" header="0.31496062992126" footer="0.31496062992126"/>
  <pageSetup paperSize="9"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1扉-2 招标控制价扉页</vt: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优联</dc:creator>
  <cp:lastModifiedBy>q</cp:lastModifiedBy>
  <dcterms:created xsi:type="dcterms:W3CDTF">2015-06-05T18:17:00Z</dcterms:created>
  <cp:lastPrinted>2021-01-29T01:48:00Z</cp:lastPrinted>
  <dcterms:modified xsi:type="dcterms:W3CDTF">2024-05-29T01:59:57Z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356C7F7BE8AD431D9D1F8169DE0E9F0A</vt:lpwstr>
  </property>
</Properties>
</file>