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19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/>
  <c r="G30"/>
  <c r="G29"/>
  <c r="G28"/>
  <c r="G27"/>
  <c r="G26"/>
  <c r="G25"/>
  <c r="G24"/>
  <c r="G23"/>
  <c r="G21"/>
  <c r="G20"/>
  <c r="G19"/>
  <c r="G18"/>
  <c r="G22" s="1"/>
  <c r="G16"/>
  <c r="G15"/>
  <c r="G14"/>
  <c r="G13"/>
  <c r="G12"/>
  <c r="G11"/>
  <c r="G10"/>
  <c r="G9"/>
  <c r="G8"/>
  <c r="G17" s="1"/>
  <c r="F5"/>
  <c r="F4"/>
  <c r="E4"/>
  <c r="G33" l="1"/>
</calcChain>
</file>

<file path=xl/sharedStrings.xml><?xml version="1.0" encoding="utf-8"?>
<sst xmlns="http://schemas.openxmlformats.org/spreadsheetml/2006/main" count="92" uniqueCount="76">
  <si>
    <t>养护人员清单</t>
  </si>
  <si>
    <t>序号</t>
  </si>
  <si>
    <t>职位</t>
  </si>
  <si>
    <t>人数</t>
  </si>
  <si>
    <t>基本工资</t>
  </si>
  <si>
    <t>小计/月/元</t>
  </si>
  <si>
    <t>一年费用（元）</t>
  </si>
  <si>
    <t>备注</t>
  </si>
  <si>
    <t>园林绿化工</t>
  </si>
  <si>
    <t>养护面积约6500m2</t>
  </si>
  <si>
    <t>人工费小计</t>
  </si>
  <si>
    <t>物资清单</t>
  </si>
  <si>
    <t>类别</t>
  </si>
  <si>
    <t>物资名称及规格</t>
  </si>
  <si>
    <t>单位</t>
  </si>
  <si>
    <t>数量</t>
  </si>
  <si>
    <t>综合单价（元）</t>
  </si>
  <si>
    <t>综合总价（元）</t>
  </si>
  <si>
    <t>需求明细内容</t>
  </si>
  <si>
    <t>农药</t>
  </si>
  <si>
    <t>高效氯氰菊酯
（1kg/瓶/浓度10%）</t>
  </si>
  <si>
    <t>瓶</t>
  </si>
  <si>
    <t>杀虫剂</t>
  </si>
  <si>
    <t>阿维菌素
（1kg/瓶/浓度3.5%）</t>
  </si>
  <si>
    <t>广谱杀虫杀螨剂，适用于月季虫害防治</t>
  </si>
  <si>
    <t>吡虫啉
（1kg/瓶/浓度10%）</t>
  </si>
  <si>
    <t>针对蚜虫等刺吸式害虫，低毒高效</t>
  </si>
  <si>
    <t>代森锰锌
（1kg/袋/浓度80%）</t>
  </si>
  <si>
    <t>袋</t>
  </si>
  <si>
    <t>保护性杀菌剂，预防月季真菌病害</t>
  </si>
  <si>
    <t>多菌灵
（1kg/袋/浓度50%）</t>
  </si>
  <si>
    <t>内吸性杀菌剂，防治月季白粉病等</t>
  </si>
  <si>
    <t>百菌清
（1kg/袋/浓度75%）</t>
  </si>
  <si>
    <t>广谱杀菌剂，兼具保护和治疗作用</t>
  </si>
  <si>
    <t>精草铵膦铵盐除草剂（1kg/瓶/浓度10%）</t>
  </si>
  <si>
    <t>适用于园区杂草清除</t>
  </si>
  <si>
    <t>乙草胺
（500g/瓶/浓度50%）</t>
  </si>
  <si>
    <t>芽前除草剂，预防一年生禾本科杂草</t>
  </si>
  <si>
    <t>石硫合剂
（1kg/瓶/浓度29%）</t>
  </si>
  <si>
    <t>杀菌杀虫杀螨，兼具清园作用</t>
  </si>
  <si>
    <t>小计</t>
  </si>
  <si>
    <t>肥料</t>
  </si>
  <si>
    <t>复合肥</t>
  </si>
  <si>
    <t>斤</t>
  </si>
  <si>
    <t>通用型花卉复合肥，氮磷钾均衡</t>
  </si>
  <si>
    <t>磷酸二氢钾</t>
  </si>
  <si>
    <t>叶面肥，促进开花着色</t>
  </si>
  <si>
    <t>尿素肥</t>
  </si>
  <si>
    <t>速效氮肥，促进枝叶生长</t>
  </si>
  <si>
    <t>有机肥 (牛羊粪便)</t>
  </si>
  <si>
    <t>吨</t>
  </si>
  <si>
    <t>腐熟有机肥，改善土壤肥力</t>
  </si>
  <si>
    <t>工具</t>
  </si>
  <si>
    <t>打药机
（含3.6米收缩杆）</t>
  </si>
  <si>
    <t>台</t>
  </si>
  <si>
    <t>高压手动喷雾器，适用于农药喷施</t>
  </si>
  <si>
    <t>锄头、铁锹、手套、手锯、枝剪、口罩、绑带等</t>
  </si>
  <si>
    <t>套</t>
  </si>
  <si>
    <t>满足全年正常养护需求</t>
  </si>
  <si>
    <t>25蓝色PVC管、接头、弯头、三通、胶水、地插</t>
  </si>
  <si>
    <t>园艺灌溉专用。以满足业主单位需求为准，不偏离市场价。</t>
  </si>
  <si>
    <t>月季扦插（营养土、育苗盒、生根粉、薄膜等）</t>
  </si>
  <si>
    <t>月季扦插。以满足业主单位需求为准，不偏离市场价。</t>
  </si>
  <si>
    <t>铜喷头</t>
  </si>
  <si>
    <t>个</t>
  </si>
  <si>
    <t>大范围喷洒，适配园区灌溉需求</t>
  </si>
  <si>
    <t>红心喷头</t>
  </si>
  <si>
    <t>细雾喷洒，适用于月季叶面灌溉</t>
  </si>
  <si>
    <t>工作服、雨鞋、草帽</t>
  </si>
  <si>
    <t>按养护人员常规配置，含全套防护用品。以满足业主单位需求为准，不偏离市场价。</t>
  </si>
  <si>
    <t>其他</t>
  </si>
  <si>
    <t>清运垃圾场</t>
  </si>
  <si>
    <t>次</t>
  </si>
  <si>
    <t>含垃圾清理、运输及处置费用</t>
  </si>
  <si>
    <t>合计</t>
  </si>
  <si>
    <t>2026滨江月季园月季养护整体服务外包预算清单控制价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</si>
</sst>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view="pageBreakPreview" workbookViewId="0">
      <selection activeCell="K27" sqref="K27"/>
    </sheetView>
  </sheetViews>
  <sheetFormatPr defaultColWidth="9" defaultRowHeight="13.5"/>
  <cols>
    <col min="1" max="1" width="8" style="1" customWidth="1"/>
    <col min="2" max="2" width="10.625" style="2" customWidth="1"/>
    <col min="3" max="3" width="20.5" style="2" customWidth="1"/>
    <col min="4" max="4" width="8.625" style="2" customWidth="1"/>
    <col min="5" max="5" width="10.625" style="2" customWidth="1"/>
    <col min="6" max="6" width="14.625" style="2" customWidth="1"/>
    <col min="7" max="7" width="8.625" style="2" customWidth="1"/>
    <col min="8" max="8" width="22.625" style="2" customWidth="1"/>
    <col min="9" max="16384" width="9" style="2"/>
  </cols>
  <sheetData>
    <row r="1" spans="1:8" ht="50.1" customHeight="1">
      <c r="A1" s="8" t="s">
        <v>75</v>
      </c>
      <c r="B1" s="8"/>
      <c r="C1" s="8"/>
      <c r="D1" s="8"/>
      <c r="E1" s="8"/>
      <c r="F1" s="8"/>
      <c r="G1" s="8"/>
      <c r="H1" s="8"/>
    </row>
    <row r="2" spans="1:8" ht="24.95" customHeight="1">
      <c r="A2" s="9" t="s">
        <v>0</v>
      </c>
      <c r="B2" s="6"/>
      <c r="C2" s="6"/>
      <c r="D2" s="6"/>
      <c r="E2" s="6"/>
      <c r="F2" s="6"/>
      <c r="G2" s="6"/>
      <c r="H2" s="6"/>
    </row>
    <row r="3" spans="1:8" ht="24" customHeight="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7" t="s">
        <v>7</v>
      </c>
      <c r="H3" s="7"/>
    </row>
    <row r="4" spans="1:8" ht="27.95" customHeight="1">
      <c r="A4" s="3">
        <v>1</v>
      </c>
      <c r="B4" s="4" t="s">
        <v>8</v>
      </c>
      <c r="C4" s="4">
        <v>7</v>
      </c>
      <c r="D4" s="4">
        <v>2700</v>
      </c>
      <c r="E4" s="4">
        <f>D4*C4</f>
        <v>18900</v>
      </c>
      <c r="F4" s="4">
        <f>E4*12</f>
        <v>226800</v>
      </c>
      <c r="G4" s="7" t="s">
        <v>9</v>
      </c>
      <c r="H4" s="7"/>
    </row>
    <row r="5" spans="1:8" ht="27.95" customHeight="1">
      <c r="A5" s="6" t="s">
        <v>10</v>
      </c>
      <c r="B5" s="6"/>
      <c r="C5" s="6"/>
      <c r="D5" s="6"/>
      <c r="E5" s="6"/>
      <c r="F5" s="4">
        <f>F4</f>
        <v>226800</v>
      </c>
      <c r="G5" s="7"/>
      <c r="H5" s="7"/>
    </row>
    <row r="6" spans="1:8" ht="27.95" customHeight="1">
      <c r="A6" s="6" t="s">
        <v>11</v>
      </c>
      <c r="B6" s="6"/>
      <c r="C6" s="6"/>
      <c r="D6" s="6"/>
      <c r="E6" s="6"/>
      <c r="F6" s="6"/>
      <c r="G6" s="6"/>
      <c r="H6" s="6"/>
    </row>
    <row r="7" spans="1:8" ht="33" customHeight="1">
      <c r="A7" s="3"/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</row>
    <row r="8" spans="1:8" ht="42.95" customHeight="1">
      <c r="A8" s="6">
        <v>2</v>
      </c>
      <c r="B8" s="7" t="s">
        <v>19</v>
      </c>
      <c r="C8" s="4" t="s">
        <v>20</v>
      </c>
      <c r="D8" s="4" t="s">
        <v>21</v>
      </c>
      <c r="E8" s="4">
        <v>24</v>
      </c>
      <c r="F8" s="4">
        <v>75</v>
      </c>
      <c r="G8" s="4">
        <f>E8*F8</f>
        <v>1800</v>
      </c>
      <c r="H8" s="4" t="s">
        <v>22</v>
      </c>
    </row>
    <row r="9" spans="1:8" ht="42.95" customHeight="1">
      <c r="A9" s="6"/>
      <c r="B9" s="7"/>
      <c r="C9" s="4" t="s">
        <v>23</v>
      </c>
      <c r="D9" s="4" t="s">
        <v>21</v>
      </c>
      <c r="E9" s="4">
        <v>24</v>
      </c>
      <c r="F9" s="4">
        <v>85</v>
      </c>
      <c r="G9" s="4">
        <f t="shared" ref="G9:G16" si="0">E9*F9</f>
        <v>2040</v>
      </c>
      <c r="H9" s="4" t="s">
        <v>24</v>
      </c>
    </row>
    <row r="10" spans="1:8" ht="42.95" customHeight="1">
      <c r="A10" s="6"/>
      <c r="B10" s="7"/>
      <c r="C10" s="4" t="s">
        <v>25</v>
      </c>
      <c r="D10" s="4" t="s">
        <v>21</v>
      </c>
      <c r="E10" s="4">
        <v>24</v>
      </c>
      <c r="F10" s="4">
        <v>75</v>
      </c>
      <c r="G10" s="4">
        <f t="shared" si="0"/>
        <v>1800</v>
      </c>
      <c r="H10" s="4" t="s">
        <v>26</v>
      </c>
    </row>
    <row r="11" spans="1:8" ht="42.95" customHeight="1">
      <c r="A11" s="6"/>
      <c r="B11" s="7"/>
      <c r="C11" s="4" t="s">
        <v>27</v>
      </c>
      <c r="D11" s="4" t="s">
        <v>28</v>
      </c>
      <c r="E11" s="4">
        <v>40</v>
      </c>
      <c r="F11" s="4">
        <v>80</v>
      </c>
      <c r="G11" s="4">
        <f t="shared" si="0"/>
        <v>3200</v>
      </c>
      <c r="H11" s="4" t="s">
        <v>29</v>
      </c>
    </row>
    <row r="12" spans="1:8" ht="42.95" customHeight="1">
      <c r="A12" s="6"/>
      <c r="B12" s="7"/>
      <c r="C12" s="4" t="s">
        <v>30</v>
      </c>
      <c r="D12" s="4" t="s">
        <v>28</v>
      </c>
      <c r="E12" s="4">
        <v>40</v>
      </c>
      <c r="F12" s="4">
        <v>80</v>
      </c>
      <c r="G12" s="4">
        <f t="shared" si="0"/>
        <v>3200</v>
      </c>
      <c r="H12" s="4" t="s">
        <v>31</v>
      </c>
    </row>
    <row r="13" spans="1:8" ht="42.95" customHeight="1">
      <c r="A13" s="6"/>
      <c r="B13" s="7"/>
      <c r="C13" s="4" t="s">
        <v>32</v>
      </c>
      <c r="D13" s="4" t="s">
        <v>28</v>
      </c>
      <c r="E13" s="4">
        <v>40</v>
      </c>
      <c r="F13" s="4">
        <v>135</v>
      </c>
      <c r="G13" s="4">
        <f t="shared" si="0"/>
        <v>5400</v>
      </c>
      <c r="H13" s="4" t="s">
        <v>33</v>
      </c>
    </row>
    <row r="14" spans="1:8" ht="42.95" customHeight="1">
      <c r="A14" s="6"/>
      <c r="B14" s="7"/>
      <c r="C14" s="4" t="s">
        <v>34</v>
      </c>
      <c r="D14" s="4" t="s">
        <v>21</v>
      </c>
      <c r="E14" s="4">
        <v>24</v>
      </c>
      <c r="F14" s="4">
        <v>22</v>
      </c>
      <c r="G14" s="4">
        <f t="shared" si="0"/>
        <v>528</v>
      </c>
      <c r="H14" s="4" t="s">
        <v>35</v>
      </c>
    </row>
    <row r="15" spans="1:8" ht="42.95" customHeight="1">
      <c r="A15" s="6"/>
      <c r="B15" s="7"/>
      <c r="C15" s="4" t="s">
        <v>36</v>
      </c>
      <c r="D15" s="4" t="s">
        <v>21</v>
      </c>
      <c r="E15" s="4">
        <v>20</v>
      </c>
      <c r="F15" s="4">
        <v>22</v>
      </c>
      <c r="G15" s="4">
        <f t="shared" si="0"/>
        <v>440</v>
      </c>
      <c r="H15" s="4" t="s">
        <v>37</v>
      </c>
    </row>
    <row r="16" spans="1:8" ht="42.95" customHeight="1">
      <c r="A16" s="6"/>
      <c r="B16" s="7"/>
      <c r="C16" s="4" t="s">
        <v>38</v>
      </c>
      <c r="D16" s="4" t="s">
        <v>21</v>
      </c>
      <c r="E16" s="4">
        <v>24</v>
      </c>
      <c r="F16" s="4">
        <v>15</v>
      </c>
      <c r="G16" s="4">
        <f t="shared" si="0"/>
        <v>360</v>
      </c>
      <c r="H16" s="4" t="s">
        <v>39</v>
      </c>
    </row>
    <row r="17" spans="1:8" ht="27" customHeight="1">
      <c r="A17" s="7" t="s">
        <v>40</v>
      </c>
      <c r="B17" s="7"/>
      <c r="C17" s="7"/>
      <c r="D17" s="7"/>
      <c r="E17" s="7"/>
      <c r="F17" s="7"/>
      <c r="G17" s="4">
        <f>SUM(G8:G16)</f>
        <v>18768</v>
      </c>
      <c r="H17" s="4"/>
    </row>
    <row r="18" spans="1:8" ht="42.95" customHeight="1">
      <c r="A18" s="6">
        <v>3</v>
      </c>
      <c r="B18" s="7" t="s">
        <v>41</v>
      </c>
      <c r="C18" s="4" t="s">
        <v>42</v>
      </c>
      <c r="D18" s="4" t="s">
        <v>43</v>
      </c>
      <c r="E18" s="4">
        <v>5000</v>
      </c>
      <c r="F18" s="4">
        <v>3.4</v>
      </c>
      <c r="G18" s="4">
        <f>E18*F18</f>
        <v>17000</v>
      </c>
      <c r="H18" s="4" t="s">
        <v>44</v>
      </c>
    </row>
    <row r="19" spans="1:8" ht="42.95" customHeight="1">
      <c r="A19" s="6"/>
      <c r="B19" s="7"/>
      <c r="C19" s="4" t="s">
        <v>45</v>
      </c>
      <c r="D19" s="4" t="s">
        <v>43</v>
      </c>
      <c r="E19" s="4">
        <v>2000</v>
      </c>
      <c r="F19" s="4">
        <v>5.5</v>
      </c>
      <c r="G19" s="4">
        <f>E19*F19</f>
        <v>11000</v>
      </c>
      <c r="H19" s="4" t="s">
        <v>46</v>
      </c>
    </row>
    <row r="20" spans="1:8" ht="42.95" customHeight="1">
      <c r="A20" s="6"/>
      <c r="B20" s="7"/>
      <c r="C20" s="4" t="s">
        <v>47</v>
      </c>
      <c r="D20" s="4" t="s">
        <v>43</v>
      </c>
      <c r="E20" s="4">
        <v>100</v>
      </c>
      <c r="F20" s="4">
        <v>2.75</v>
      </c>
      <c r="G20" s="4">
        <f>E20*F20</f>
        <v>275</v>
      </c>
      <c r="H20" s="4" t="s">
        <v>48</v>
      </c>
    </row>
    <row r="21" spans="1:8" ht="42.95" customHeight="1">
      <c r="A21" s="6"/>
      <c r="B21" s="7"/>
      <c r="C21" s="4" t="s">
        <v>49</v>
      </c>
      <c r="D21" s="4" t="s">
        <v>50</v>
      </c>
      <c r="E21" s="4">
        <v>5</v>
      </c>
      <c r="F21" s="4">
        <v>2300</v>
      </c>
      <c r="G21" s="4">
        <f>E21*F21</f>
        <v>11500</v>
      </c>
      <c r="H21" s="4" t="s">
        <v>51</v>
      </c>
    </row>
    <row r="22" spans="1:8" ht="30.95" customHeight="1">
      <c r="A22" s="7" t="s">
        <v>40</v>
      </c>
      <c r="B22" s="7"/>
      <c r="C22" s="7"/>
      <c r="D22" s="7"/>
      <c r="E22" s="7"/>
      <c r="F22" s="7"/>
      <c r="G22" s="4">
        <f>SUM(G18:G21)</f>
        <v>39775</v>
      </c>
      <c r="H22" s="4"/>
    </row>
    <row r="23" spans="1:8" ht="42.95" customHeight="1">
      <c r="A23" s="6">
        <v>4</v>
      </c>
      <c r="B23" s="7" t="s">
        <v>52</v>
      </c>
      <c r="C23" s="4" t="s">
        <v>53</v>
      </c>
      <c r="D23" s="4" t="s">
        <v>54</v>
      </c>
      <c r="E23" s="4">
        <v>5</v>
      </c>
      <c r="F23" s="4">
        <v>155</v>
      </c>
      <c r="G23" s="4">
        <f t="shared" ref="G23:G29" si="1">E23*F23</f>
        <v>775</v>
      </c>
      <c r="H23" s="4" t="s">
        <v>55</v>
      </c>
    </row>
    <row r="24" spans="1:8" ht="47.1" customHeight="1">
      <c r="A24" s="6"/>
      <c r="B24" s="7"/>
      <c r="C24" s="4" t="s">
        <v>56</v>
      </c>
      <c r="D24" s="4" t="s">
        <v>57</v>
      </c>
      <c r="E24" s="4">
        <v>1</v>
      </c>
      <c r="F24" s="4">
        <v>1000</v>
      </c>
      <c r="G24" s="4">
        <f t="shared" si="1"/>
        <v>1000</v>
      </c>
      <c r="H24" s="4" t="s">
        <v>58</v>
      </c>
    </row>
    <row r="25" spans="1:8" ht="42.95" customHeight="1">
      <c r="A25" s="6"/>
      <c r="B25" s="7"/>
      <c r="C25" s="4" t="s">
        <v>59</v>
      </c>
      <c r="D25" s="4" t="s">
        <v>57</v>
      </c>
      <c r="E25" s="4">
        <v>1</v>
      </c>
      <c r="F25" s="4">
        <v>1000</v>
      </c>
      <c r="G25" s="4">
        <f t="shared" si="1"/>
        <v>1000</v>
      </c>
      <c r="H25" s="4" t="s">
        <v>60</v>
      </c>
    </row>
    <row r="26" spans="1:8" ht="42.95" customHeight="1">
      <c r="A26" s="6"/>
      <c r="B26" s="7"/>
      <c r="C26" s="4" t="s">
        <v>61</v>
      </c>
      <c r="D26" s="4" t="s">
        <v>57</v>
      </c>
      <c r="E26" s="4">
        <v>1</v>
      </c>
      <c r="F26" s="4">
        <v>3500</v>
      </c>
      <c r="G26" s="4">
        <f t="shared" si="1"/>
        <v>3500</v>
      </c>
      <c r="H26" s="4" t="s">
        <v>62</v>
      </c>
    </row>
    <row r="27" spans="1:8" ht="42.95" customHeight="1">
      <c r="A27" s="6"/>
      <c r="B27" s="7"/>
      <c r="C27" s="4" t="s">
        <v>63</v>
      </c>
      <c r="D27" s="4" t="s">
        <v>64</v>
      </c>
      <c r="E27" s="4">
        <v>12</v>
      </c>
      <c r="F27" s="4">
        <v>12</v>
      </c>
      <c r="G27" s="4">
        <f t="shared" si="1"/>
        <v>144</v>
      </c>
      <c r="H27" s="4" t="s">
        <v>65</v>
      </c>
    </row>
    <row r="28" spans="1:8" ht="42.95" customHeight="1">
      <c r="A28" s="6"/>
      <c r="B28" s="7"/>
      <c r="C28" s="4" t="s">
        <v>66</v>
      </c>
      <c r="D28" s="4" t="s">
        <v>64</v>
      </c>
      <c r="E28" s="4">
        <v>100</v>
      </c>
      <c r="F28" s="4">
        <v>5</v>
      </c>
      <c r="G28" s="4">
        <f t="shared" si="1"/>
        <v>500</v>
      </c>
      <c r="H28" s="4" t="s">
        <v>67</v>
      </c>
    </row>
    <row r="29" spans="1:8" ht="42.95" customHeight="1">
      <c r="A29" s="6"/>
      <c r="B29" s="7"/>
      <c r="C29" s="4" t="s">
        <v>68</v>
      </c>
      <c r="D29" s="4" t="s">
        <v>57</v>
      </c>
      <c r="E29" s="4">
        <v>8</v>
      </c>
      <c r="F29" s="4">
        <v>350</v>
      </c>
      <c r="G29" s="4">
        <f t="shared" si="1"/>
        <v>2800</v>
      </c>
      <c r="H29" s="4" t="s">
        <v>69</v>
      </c>
    </row>
    <row r="30" spans="1:8" ht="27" customHeight="1">
      <c r="A30" s="7" t="s">
        <v>40</v>
      </c>
      <c r="B30" s="7"/>
      <c r="C30" s="7"/>
      <c r="D30" s="7"/>
      <c r="E30" s="7"/>
      <c r="F30" s="7"/>
      <c r="G30" s="4">
        <f>SUM(G23:G29)</f>
        <v>9719</v>
      </c>
      <c r="H30" s="4"/>
    </row>
    <row r="31" spans="1:8" ht="36" customHeight="1">
      <c r="A31" s="3"/>
      <c r="B31" s="4" t="s">
        <v>70</v>
      </c>
      <c r="C31" s="4" t="s">
        <v>71</v>
      </c>
      <c r="D31" s="4" t="s">
        <v>72</v>
      </c>
      <c r="E31" s="4">
        <v>10</v>
      </c>
      <c r="F31" s="4">
        <v>600</v>
      </c>
      <c r="G31" s="4">
        <f>E31*F31</f>
        <v>6000</v>
      </c>
      <c r="H31" s="4" t="s">
        <v>73</v>
      </c>
    </row>
    <row r="32" spans="1:8" ht="30.95" customHeight="1">
      <c r="A32" s="6" t="s">
        <v>40</v>
      </c>
      <c r="B32" s="6"/>
      <c r="C32" s="6"/>
      <c r="D32" s="6"/>
      <c r="E32" s="6"/>
      <c r="F32" s="6"/>
      <c r="G32" s="3">
        <v>6000</v>
      </c>
      <c r="H32" s="5"/>
    </row>
    <row r="33" spans="1:8" ht="30" customHeight="1">
      <c r="A33" s="6" t="s">
        <v>74</v>
      </c>
      <c r="B33" s="6"/>
      <c r="C33" s="6"/>
      <c r="D33" s="6"/>
      <c r="E33" s="6"/>
      <c r="F33" s="6"/>
      <c r="G33" s="3">
        <f>F5+G17+G22+G30+G32</f>
        <v>301062</v>
      </c>
      <c r="H33" s="5"/>
    </row>
  </sheetData>
  <mergeCells count="18">
    <mergeCell ref="A1:H1"/>
    <mergeCell ref="A2:H2"/>
    <mergeCell ref="G3:H3"/>
    <mergeCell ref="G4:H4"/>
    <mergeCell ref="A5:E5"/>
    <mergeCell ref="G5:H5"/>
    <mergeCell ref="A6:H6"/>
    <mergeCell ref="A17:F17"/>
    <mergeCell ref="A22:F22"/>
    <mergeCell ref="A30:F30"/>
    <mergeCell ref="A32:F32"/>
    <mergeCell ref="A33:F33"/>
    <mergeCell ref="A8:A16"/>
    <mergeCell ref="A18:A21"/>
    <mergeCell ref="A23:A29"/>
    <mergeCell ref="B8:B16"/>
    <mergeCell ref="B18:B21"/>
    <mergeCell ref="B23:B29"/>
  </mergeCells>
  <phoneticPr fontId="3" type="noConversion"/>
  <pageMargins left="0.7" right="0.7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yangjian</cp:lastModifiedBy>
  <dcterms:created xsi:type="dcterms:W3CDTF">2023-05-12T11:15:00Z</dcterms:created>
  <dcterms:modified xsi:type="dcterms:W3CDTF">2026-03-06T04:46:55Z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87A684484CA34F1688B4914BCACDC64F_13</vt:lpwstr>
  </property>
  <property fmtid="{D5CDD505-2E9C-101B-9397-08002B2CF9AE}" pid="4" name="CalculationRule">
    <vt:i4>0</vt:i4>
  </property>
</Properties>
</file>